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P39" l="1"/>
  <c r="E39"/>
  <c r="R12"/>
  <c r="N12"/>
  <c r="N39" s="1"/>
  <c r="E12"/>
  <c r="P12"/>
  <c r="H12"/>
  <c r="O12"/>
  <c r="O39" s="1"/>
  <c r="D12"/>
  <c r="D39" s="1"/>
  <c r="F12"/>
  <c r="F39" s="1"/>
  <c r="H37"/>
  <c r="I36" s="1"/>
  <c r="S36" s="1"/>
  <c r="H32"/>
  <c r="I31" s="1"/>
  <c r="S31" s="1"/>
  <c r="H27"/>
  <c r="I26" s="1"/>
  <c r="S26" s="1"/>
  <c r="H22"/>
  <c r="I21" s="1"/>
  <c r="S21" s="1"/>
  <c r="Q39"/>
  <c r="R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<sst xmlns="http://schemas.openxmlformats.org/spreadsheetml/2006/main" count="116" uniqueCount="76">
  <si>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</si>
  <si>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</si>
  <si>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</si>
  <si>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Zbrojovka Vsetín</t>
  </si>
  <si>
    <t>Datum:  </t>
  </si>
  <si>
    <t>16.3.2024</t>
  </si>
  <si>
    <t>Domácí</t>
  </si>
  <si>
    <t xml:space="preserve">VKK Vsetín 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</si>
  <si>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</si>
  <si>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</si>
  <si>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</si>
  <si>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</si>
  <si>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</si>
  <si>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</si>
  <si>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</si>
  <si>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</si>
  <si>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</si>
  <si>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</si>
  <si>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</si>
  <si>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</si>
  <si>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</si>
  <si>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</si>
  <si>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Palko</t>
  </si>
  <si>
    <t>Daniel</t>
  </si>
  <si>
    <t>Adam</t>
  </si>
  <si>
    <t>Bagári</t>
  </si>
  <si>
    <t>Axman</t>
  </si>
  <si>
    <t>Zoltán</t>
  </si>
  <si>
    <t>Jiří</t>
  </si>
  <si>
    <t>Kancner</t>
  </si>
  <si>
    <t>Ondroušek</t>
  </si>
  <si>
    <t>Vlastimil</t>
  </si>
  <si>
    <t>Kamil</t>
  </si>
  <si>
    <t>Vančura</t>
  </si>
  <si>
    <t>Fabík</t>
  </si>
  <si>
    <t>Libor</t>
  </si>
  <si>
    <t>Ivo</t>
  </si>
  <si>
    <t>Hambálek</t>
  </si>
  <si>
    <t>Vobořil</t>
  </si>
  <si>
    <t>Tomáš</t>
  </si>
  <si>
    <t>Leoš</t>
  </si>
  <si>
    <t>Matyáš</t>
  </si>
  <si>
    <t>Milan</t>
  </si>
  <si>
    <t>Dalibor</t>
  </si>
  <si>
    <t>Celkový výkon družstva  </t>
  </si>
  <si>
    <t>Vedoucí družstva         Jméno:</t>
  </si>
  <si>
    <t>Tomáš Novosad</t>
  </si>
  <si>
    <t>Bodový zisk</t>
  </si>
  <si>
    <t>Adam Palko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</si>
  <si>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</si>
  <si>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</si>
  <si>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</si>
  <si>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</si>
  <si>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</si>
  <si>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</si>
  <si>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</si>
  <si>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</si>
  <si>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</si>
  <si>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</si>
  <si>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</si>
  <si>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</si>
  <si>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</si>
  <si>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31.8.2017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</si>
  <si>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</si>
  <si>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</si>
  <si>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</si>
  <si>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</si>
  <si>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</si>
  <si>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</si>
  <si>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</si>
  <si>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Hrdlička Michal</t>
  </si>
  <si>
    <t>Fabík Ivo</t>
  </si>
  <si>
    <t>Napomínání hráčů za nesportovní chování či vyloučení ze startu:</t>
  </si>
  <si>
    <t>Různé:</t>
  </si>
  <si>
    <t xml:space="preserve">Datum a podpis rozhodčího:  </t>
  </si>
  <si>
    <t>16.3.2024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</si>
</sst>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35</v>
      </c>
      <c r="F8" s="12">
        <v>1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45</v>
      </c>
      <c r="P8" s="12">
        <v>1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54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63</v>
      </c>
      <c r="P9" s="18">
        <v>0</v>
      </c>
      <c r="Q9" s="19">
        <f>IF(AND(ISBLANK(N9),ISBLANK(O9)),"",N9+O9)</f>
        <v>153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57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103</v>
      </c>
      <c r="O10" s="18">
        <v>43</v>
      </c>
      <c r="P10" s="18">
        <v>1</v>
      </c>
      <c r="Q10" s="19">
        <f>IF(AND(ISBLANK(N10),ISBLANK(O10)),"",N10+O10)</f>
        <v>146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44</v>
      </c>
      <c r="F11" s="23">
        <v>0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43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190</v>
      </c>
      <c r="F12" s="28">
        <f>IF(ISNUMBER($G12),SUM(F8:F11),"")</f>
        <v>1</v>
      </c>
      <c r="G12" s="29">
        <f>IF(SUM($G8:$G11)+SUM($Q8:$Q11)&gt;0,SUM(G8:G11),"")</f>
        <v>557</v>
      </c>
      <c r="H12" s="27">
        <f>IF(ISNUMBER($G12),SUM(H8:H11),"")</f>
        <v>2</v>
      </c>
      <c r="I12" s="99"/>
      <c r="K12" s="96">
        <v>20412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194</v>
      </c>
      <c r="P12" s="28">
        <f>IF(ISNUMBER($G12),SUM(P8:P11),"")</f>
        <v>2</v>
      </c>
      <c r="Q12" s="29">
        <f>IF(SUM($G8:$G11)+SUM($Q8:$Q11)&gt;0,SUM(Q8:Q11),"")</f>
        <v>584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32</v>
      </c>
      <c r="F13" s="12">
        <v>3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36</v>
      </c>
      <c r="P13" s="12">
        <v>2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79</v>
      </c>
      <c r="E14" s="18">
        <v>26</v>
      </c>
      <c r="F14" s="18">
        <v>3</v>
      </c>
      <c r="G14" s="19">
        <f>IF(AND(ISBLANK(D14),ISBLANK(E14)),"",D14+E14)</f>
        <v>105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52</v>
      </c>
      <c r="P14" s="18">
        <v>1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59</v>
      </c>
      <c r="F15" s="18">
        <v>1</v>
      </c>
      <c r="G15" s="19">
        <f>IF(AND(ISBLANK(D15),ISBLANK(E15)),"",D15+E15)</f>
        <v>151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52</v>
      </c>
      <c r="P15" s="18">
        <v>2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23</v>
      </c>
      <c r="F16" s="23">
        <v>7</v>
      </c>
      <c r="G16" s="24">
        <f>IF(AND(ISBLANK(D16),ISBLANK(E16)),"",D16+E16)</f>
        <v>105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77</v>
      </c>
      <c r="O16" s="23">
        <v>36</v>
      </c>
      <c r="P16" s="23">
        <v>3</v>
      </c>
      <c r="Q16" s="24">
        <f>IF(AND(ISBLANK(N16),ISBLANK(O16)),"",N16+O16)</f>
        <v>113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19459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140</v>
      </c>
      <c r="F17" s="28">
        <f>IF(ISNUMBER($G17),SUM(F13:F16),"")</f>
        <v>14</v>
      </c>
      <c r="G17" s="29">
        <f>IF(SUM($G13:$G16)+SUM($Q13:$Q16)&gt;0,SUM(G13:G16),"")</f>
        <v>492</v>
      </c>
      <c r="H17" s="27">
        <f>IF(ISNUMBER($G17),SUM(H13:H16),"")</f>
        <v>2</v>
      </c>
      <c r="I17" s="99"/>
      <c r="K17" s="96">
        <v>6623</v>
      </c>
      <c r="L17" s="97"/>
      <c r="M17" s="26" t="s">
        <v>18</v>
      </c>
      <c r="N17" s="27">
        <f>IF(ISNUMBER($G17),SUM(N13:N16),"")</f>
        <v>339</v>
      </c>
      <c r="O17" s="28">
        <f>IF(ISNUMBER($G17),SUM(O13:O16),"")</f>
        <v>176</v>
      </c>
      <c r="P17" s="28">
        <f>IF(ISNUMBER($G17),SUM(P13:P16),"")</f>
        <v>8</v>
      </c>
      <c r="Q17" s="29">
        <f>IF(SUM($G13:$G16)+SUM($Q13:$Q16)&gt;0,SUM(Q13:Q16),"")</f>
        <v>515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43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44</v>
      </c>
      <c r="P18" s="12">
        <v>1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45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40</v>
      </c>
      <c r="P19" s="18">
        <v>1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42</v>
      </c>
      <c r="F20" s="18">
        <v>2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36</v>
      </c>
      <c r="P20" s="18">
        <v>4</v>
      </c>
      <c r="Q20" s="19">
        <f>IF(AND(ISBLANK(N20),ISBLANK(O20)),"",N20+O20)</f>
        <v>127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26</v>
      </c>
      <c r="F21" s="23">
        <v>4</v>
      </c>
      <c r="G21" s="24">
        <f>IF(AND(ISBLANK(D21),ISBLANK(E21)),"",D21+E21)</f>
        <v>113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75</v>
      </c>
      <c r="O21" s="23">
        <v>42</v>
      </c>
      <c r="P21" s="23">
        <v>3</v>
      </c>
      <c r="Q21" s="24">
        <f>IF(AND(ISBLANK(N21),ISBLANK(O21)),"",N21+O21)</f>
        <v>117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8777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156</v>
      </c>
      <c r="F22" s="28">
        <f>IF(ISNUMBER($G22),SUM(F18:F21),"")</f>
        <v>8</v>
      </c>
      <c r="G22" s="29">
        <f>IF(SUM($G18:$G21)+SUM($Q18:$Q21)&gt;0,SUM(G18:G21),"")</f>
        <v>517</v>
      </c>
      <c r="H22" s="27">
        <f>IF(ISNUMBER($G22),SUM(H18:H21),"")</f>
        <v>2</v>
      </c>
      <c r="I22" s="99"/>
      <c r="K22" s="96">
        <v>24918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162</v>
      </c>
      <c r="P22" s="28">
        <f>IF(ISNUMBER($G22),SUM(P18:P21),"")</f>
        <v>9</v>
      </c>
      <c r="Q22" s="29">
        <f>IF(SUM($G18:$G21)+SUM($Q18:$Q21)&gt;0,SUM(Q18:Q21),"")</f>
        <v>514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51</v>
      </c>
      <c r="F23" s="12">
        <v>1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75</v>
      </c>
      <c r="O23" s="12">
        <v>44</v>
      </c>
      <c r="P23" s="12">
        <v>1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35</v>
      </c>
      <c r="F24" s="18">
        <v>6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44</v>
      </c>
      <c r="P24" s="18">
        <v>0</v>
      </c>
      <c r="Q24" s="19">
        <f>IF(AND(ISBLANK(N24),ISBLANK(O24)),"",N24+O24)</f>
        <v>132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43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101</v>
      </c>
      <c r="O25" s="18">
        <v>36</v>
      </c>
      <c r="P25" s="18">
        <v>0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27</v>
      </c>
      <c r="F26" s="23">
        <v>1</v>
      </c>
      <c r="G26" s="24">
        <f>IF(AND(ISBLANK(D26),ISBLANK(E26)),"",D26+E26)</f>
        <v>112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61</v>
      </c>
      <c r="P26" s="23">
        <v>1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8006</v>
      </c>
      <c r="B27" s="97"/>
      <c r="C27" s="26" t="s">
        <v>18</v>
      </c>
      <c r="D27" s="27">
        <f>IF(ISNUMBER($G27),SUM(D23:D26),"")</f>
        <v>353</v>
      </c>
      <c r="E27" s="28">
        <f>IF(ISNUMBER($G27),SUM(E23:E26),"")</f>
        <v>156</v>
      </c>
      <c r="F27" s="28">
        <f>IF(ISNUMBER($G27),SUM(F23:F26),"")</f>
        <v>9</v>
      </c>
      <c r="G27" s="29">
        <f>IF(SUM($G23:$G26)+SUM($Q23:$Q26)&gt;0,SUM(G23:G26),"")</f>
        <v>509</v>
      </c>
      <c r="H27" s="27">
        <f>IF(ISNUMBER($G27),SUM(H23:H26),"")</f>
        <v>1</v>
      </c>
      <c r="I27" s="99"/>
      <c r="K27" s="96">
        <v>6622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185</v>
      </c>
      <c r="P27" s="28">
        <f>IF(ISNUMBER($G27),SUM(P23:P26),"")</f>
        <v>2</v>
      </c>
      <c r="Q27" s="29">
        <f>IF(SUM($G23:$G26)+SUM($Q23:$Q26)&gt;0,SUM(Q23:Q26),"")</f>
        <v>540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95</v>
      </c>
      <c r="E28" s="12">
        <v>34</v>
      </c>
      <c r="F28" s="12">
        <v>1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107</v>
      </c>
      <c r="O28" s="12">
        <v>45</v>
      </c>
      <c r="P28" s="12">
        <v>1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69</v>
      </c>
      <c r="F29" s="18">
        <v>0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52</v>
      </c>
      <c r="P29" s="18">
        <v>0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78</v>
      </c>
      <c r="E30" s="18">
        <v>45</v>
      </c>
      <c r="F30" s="18">
        <v>1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105</v>
      </c>
      <c r="O30" s="18">
        <v>43</v>
      </c>
      <c r="P30" s="18">
        <v>1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54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59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202</v>
      </c>
      <c r="F32" s="28">
        <f>IF(ISNUMBER($G32),SUM(F28:F31),"")</f>
        <v>2</v>
      </c>
      <c r="G32" s="29">
        <f>IF(SUM($G28:$G31)+SUM($Q28:$Q31)&gt;0,SUM(G28:G31),"")</f>
        <v>561</v>
      </c>
      <c r="H32" s="27">
        <f>IF(ISNUMBER($G32),SUM(H28:H31),"")</f>
        <v>1</v>
      </c>
      <c r="I32" s="99"/>
      <c r="K32" s="96">
        <v>18201</v>
      </c>
      <c r="L32" s="97"/>
      <c r="M32" s="26" t="s">
        <v>18</v>
      </c>
      <c r="N32" s="27">
        <f>IF(ISNUMBER($G32),SUM(N28:N31),"")</f>
        <v>392</v>
      </c>
      <c r="O32" s="28">
        <f>IF(ISNUMBER($G32),SUM(O28:O31),"")</f>
        <v>199</v>
      </c>
      <c r="P32" s="28">
        <f>IF(ISNUMBER($G32),SUM(P28:P31),"")</f>
        <v>2</v>
      </c>
      <c r="Q32" s="29">
        <f>IF(SUM($G28:$G31)+SUM($Q28:$Q31)&gt;0,SUM(Q28:Q31),"")</f>
        <v>591</v>
      </c>
      <c r="R32" s="27">
        <f>IF(ISNUMBER($G32),SUM(R28:R31),"")</f>
        <v>3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87</v>
      </c>
      <c r="E33" s="12">
        <v>36</v>
      </c>
      <c r="F33" s="12">
        <v>1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96</v>
      </c>
      <c r="O33" s="12">
        <v>54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54</v>
      </c>
      <c r="F34" s="18">
        <v>1</v>
      </c>
      <c r="G34" s="19">
        <f>IF(AND(ISBLANK(D34),ISBLANK(E34)),"",D34+E34)</f>
        <v>154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63</v>
      </c>
      <c r="P34" s="18">
        <v>0</v>
      </c>
      <c r="Q34" s="19">
        <f>IF(AND(ISBLANK(N34),ISBLANK(O34)),"",N34+O34)</f>
        <v>158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98</v>
      </c>
      <c r="E35" s="18">
        <v>51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104</v>
      </c>
      <c r="O35" s="18">
        <v>36</v>
      </c>
      <c r="P35" s="18">
        <v>3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35</v>
      </c>
      <c r="F36" s="23">
        <v>1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50</v>
      </c>
      <c r="P36" s="23">
        <v>0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17426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176</v>
      </c>
      <c r="F37" s="28">
        <f>IF(ISNUMBER($G37),SUM(F33:F36),"")</f>
        <v>3</v>
      </c>
      <c r="G37" s="29">
        <f>IF(SUM($G33:$G36)+SUM($Q33:$Q36)&gt;0,SUM(G33:G36),"")</f>
        <v>548</v>
      </c>
      <c r="H37" s="27">
        <f>IF(ISNUMBER($G37),SUM(H33:H36),"")</f>
        <v>1</v>
      </c>
      <c r="I37" s="99"/>
      <c r="K37" s="96">
        <v>14391</v>
      </c>
      <c r="L37" s="97"/>
      <c r="M37" s="26" t="s">
        <v>18</v>
      </c>
      <c r="N37" s="27">
        <f>IF(ISNUMBER($G37),SUM(N33:N36),"")</f>
        <v>388</v>
      </c>
      <c r="O37" s="28">
        <f>IF(ISNUMBER($G37),SUM(O33:O36),"")</f>
        <v>203</v>
      </c>
      <c r="P37" s="28">
        <f>IF(ISNUMBER($G37),SUM(P33:P36),"")</f>
        <v>3</v>
      </c>
      <c r="Q37" s="29">
        <f>IF(SUM($G33:$G36)+SUM($Q33:$Q36)&gt;0,SUM(Q33:Q36),"")</f>
        <v>591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2164</v>
      </c>
      <c r="E39" s="34">
        <f>IF(ISNUMBER($G39),SUM(E12,E17,E22,E27,E32,E37),"")</f>
        <v>1020</v>
      </c>
      <c r="F39" s="34">
        <f>IF(ISNUMBER($G39),SUM(F12,F17,F22,F27,F32,F37),"")</f>
        <v>37</v>
      </c>
      <c r="G39" s="35">
        <f>IF(SUM($G$8:$G$37)+SUM($Q$8:$Q$37)&gt;0,SUM(G12,G17,G22,G27,G32,G37),"")</f>
        <v>3184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2216</v>
      </c>
      <c r="O39" s="34">
        <f>IF(ISNUMBER($G39),SUM(O12,O17,O22,O27,O32,O37),"")</f>
        <v>1119</v>
      </c>
      <c r="P39" s="34">
        <f>IF(ISNUMBER($G39),SUM(P12,P17,P22,P27,P32,P37),"")</f>
        <v>26</v>
      </c>
      <c r="Q39" s="35">
        <f>IF(SUM($G$8:$G$37)+SUM($Q$8:$Q$37)&gt;0,SUM(Q12,Q17,Q22,Q27,Q32,Q37),"")</f>
        <v>3335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1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KK Slovan Rosice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27</v>
      </c>
      <c r="L57" s="72" t="s">
        <v>70</v>
      </c>
      <c r="M57" s="73"/>
      <c r="N57" s="63">
        <v>18302</v>
      </c>
      <c r="O57" s="72" t="s">
        <v>71</v>
      </c>
      <c r="P57" s="75"/>
      <c r="Q57" s="75"/>
      <c r="R57" s="73"/>
      <c r="S57" s="65">
        <v>6622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2024-03-17T06:30:49Z</dcterms:modified>
</cp:coreProperties>
</file>